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ль/20260802 НО ЗКХЗ/"/>
    </mc:Choice>
  </mc:AlternateContent>
  <xr:revisionPtr revIDLastSave="166" documentId="13_ncr:1_{31555B04-144A-4392-9C3C-7FC9FCFA05D0}" xr6:coauthVersionLast="47" xr6:coauthVersionMax="47" xr10:uidLastSave="{377A9ED6-6634-4AA8-ACC9-53C6AC7F01AD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14" i="1"/>
  <c r="H15" i="1"/>
  <c r="H16" i="1"/>
  <c r="H13" i="1"/>
</calcChain>
</file>

<file path=xl/sharedStrings.xml><?xml version="1.0" encoding="utf-8"?>
<sst xmlns="http://schemas.openxmlformats.org/spreadsheetml/2006/main" count="100" uniqueCount="71">
  <si>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</si>
  <si>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</si>
  <si>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</si>
  <si>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</si>
  <si>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</si>
  <si>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</si>
  <si>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</si>
  <si>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</si>
  <si>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</si>
  <si>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</si>
  <si>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</si>
  <si>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</si>
  <si>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</si>
  <si>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</si>
  <si>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</si>
  <si>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</si>
  <si>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</si>
  <si>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</si>
  <si>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</si>
  <si>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</si>
  <si>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</si>
  <si>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</si>
  <si>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</si>
  <si>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</si>
  <si>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</si>
  <si>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</si>
  <si>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</si>
  <si>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</si>
  <si>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</si>
  <si>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</si>
  <si>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</si>
  <si>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</si>
  <si>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</si>
  <si>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</si>
  <si>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</si>
  <si>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</si>
  <si>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</si>
  <si>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</si>
  <si>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</si>
  <si>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</si>
  <si>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вересень</t>
  </si>
  <si>
    <t>03001008</t>
  </si>
  <si>
    <t>03003006</t>
  </si>
  <si>
    <t>28.92.620000.13490</t>
  </si>
  <si>
    <t>Молоток дробилки ч.01.5951.00</t>
  </si>
  <si>
    <t>25.93.163200.00655</t>
  </si>
  <si>
    <t>25.93.163200.00657</t>
  </si>
  <si>
    <t>25.93.163200.02263</t>
  </si>
  <si>
    <t>25.93.163200.00769</t>
  </si>
  <si>
    <t>25.94.111800.01525</t>
  </si>
  <si>
    <t>28.92.620000.07473</t>
  </si>
  <si>
    <t>28.12.200000.08732</t>
  </si>
  <si>
    <t>28.21.145000.01815</t>
  </si>
  <si>
    <t>28.92.620000.02837</t>
  </si>
  <si>
    <t>28.92.620000.07472</t>
  </si>
  <si>
    <t>28.29.840000.00373</t>
  </si>
  <si>
    <t>ЗКХЗ</t>
  </si>
  <si>
    <t>03001007</t>
  </si>
  <si>
    <t>03008006</t>
  </si>
  <si>
    <t>03010002</t>
  </si>
  <si>
    <t>Пружина наружная ч.02.6125.00.00.00</t>
  </si>
  <si>
    <t>Пружина внутренняя ч.02.6126.00.00.00</t>
  </si>
  <si>
    <t>Пружина 12х78х145 ч.4Н10866</t>
  </si>
  <si>
    <t>Пружина ч.02.28543.05.00.05-01</t>
  </si>
  <si>
    <t>Винт и бабка Tr70x10 ч.02.29038.00.00 СБ</t>
  </si>
  <si>
    <t>Затвор рампы ч.02.6903.00.00.00.00А СБ</t>
  </si>
  <si>
    <t>Затвор ригел.пруж.ч.28-1017134СБ</t>
  </si>
  <si>
    <t>Форсунка осн.коллек.туш.башни ч.22868 СБ</t>
  </si>
  <si>
    <t>Колосник дробилки ч.ДРМЭ.14.5.13</t>
  </si>
  <si>
    <t>Затвор коксовой рампы ч.138М-1</t>
  </si>
  <si>
    <t>Тавотница ч.37881.00 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</si>
</sst>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4"/>
  <sheetViews>
    <sheetView showZeros="0" tabSelected="1" topLeftCell="A7" zoomScale="70" zoomScaleNormal="70" workbookViewId="0">
      <selection activeCell="D14" sqref="D14:D24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9" t="s">
        <v>8</v>
      </c>
      <c r="B2" s="19"/>
      <c r="C2" s="19"/>
      <c r="D2" s="19"/>
      <c r="E2" s="19"/>
      <c r="F2" s="20"/>
      <c r="G2" s="21"/>
      <c r="H2" s="22"/>
      <c r="I2" s="22"/>
      <c r="J2" s="22"/>
      <c r="K2" s="22"/>
      <c r="L2" s="22"/>
      <c r="M2" s="22"/>
      <c r="N2" s="22"/>
      <c r="O2" s="23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9" t="s">
        <v>0</v>
      </c>
      <c r="B4" s="19"/>
      <c r="C4" s="19"/>
      <c r="D4" s="19"/>
      <c r="E4" s="19"/>
      <c r="F4" s="20"/>
      <c r="G4" s="21"/>
      <c r="H4" s="22"/>
      <c r="I4" s="22"/>
      <c r="J4" s="22"/>
      <c r="K4" s="22"/>
      <c r="L4" s="22"/>
      <c r="M4" s="22"/>
      <c r="N4" s="22"/>
      <c r="O4" s="23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9" t="s">
        <v>12</v>
      </c>
      <c r="B7" s="19"/>
      <c r="C7" s="19"/>
      <c r="D7" s="19"/>
      <c r="E7" s="19"/>
      <c r="F7" s="20"/>
      <c r="G7" s="21"/>
      <c r="H7" s="22"/>
      <c r="I7" s="22"/>
      <c r="J7" s="22"/>
      <c r="K7" s="22"/>
      <c r="L7" s="22"/>
      <c r="M7" s="22"/>
      <c r="N7" s="22"/>
      <c r="O7" s="23"/>
    </row>
    <row r="8" spans="1:29" ht="18.75" x14ac:dyDescent="0.3">
      <c r="A8" s="19" t="s">
        <v>13</v>
      </c>
      <c r="B8" s="19"/>
      <c r="C8" s="19"/>
      <c r="D8" s="19"/>
      <c r="E8" s="19"/>
      <c r="F8" s="20"/>
      <c r="G8" s="21" t="s">
        <v>1</v>
      </c>
      <c r="H8" s="22"/>
      <c r="I8" s="22"/>
      <c r="J8" s="22"/>
      <c r="K8" s="22"/>
      <c r="L8" s="22"/>
      <c r="M8" s="22"/>
      <c r="N8" s="22"/>
      <c r="O8" s="23"/>
    </row>
    <row r="9" spans="1:29" ht="18.75" x14ac:dyDescent="0.3">
      <c r="A9" s="19" t="s">
        <v>14</v>
      </c>
      <c r="B9" s="19"/>
      <c r="C9" s="19"/>
      <c r="D9" s="19"/>
      <c r="E9" s="19"/>
      <c r="F9" s="20"/>
      <c r="G9" s="21" t="s">
        <v>2</v>
      </c>
      <c r="H9" s="22"/>
      <c r="I9" s="22"/>
      <c r="J9" s="22"/>
      <c r="K9" s="22"/>
      <c r="L9" s="22"/>
      <c r="M9" s="22"/>
      <c r="N9" s="22"/>
      <c r="O9" s="23"/>
    </row>
    <row r="10" spans="1:29" ht="18.75" x14ac:dyDescent="0.3">
      <c r="A10" s="19" t="s">
        <v>15</v>
      </c>
      <c r="B10" s="19"/>
      <c r="C10" s="19"/>
      <c r="D10" s="19"/>
      <c r="E10" s="19"/>
      <c r="F10" s="20"/>
      <c r="G10" s="21" t="s">
        <v>3</v>
      </c>
      <c r="H10" s="22"/>
      <c r="I10" s="22"/>
      <c r="J10" s="22"/>
      <c r="K10" s="22"/>
      <c r="L10" s="22"/>
      <c r="M10" s="22"/>
      <c r="N10" s="22"/>
      <c r="O10" s="23"/>
    </row>
    <row r="11" spans="1:29" x14ac:dyDescent="0.2">
      <c r="Q11" s="18">
        <v>2027</v>
      </c>
      <c r="R11" s="18"/>
      <c r="S11" s="18"/>
      <c r="T11" s="18"/>
      <c r="Z11" s="18">
        <v>2026</v>
      </c>
      <c r="AA11" s="18"/>
      <c r="AB11" s="18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40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56</v>
      </c>
      <c r="C13" s="8"/>
      <c r="D13" s="17" t="s">
        <v>45</v>
      </c>
      <c r="E13" s="15" t="s">
        <v>57</v>
      </c>
      <c r="F13" s="16" t="s">
        <v>60</v>
      </c>
      <c r="G13" s="5" t="s">
        <v>7</v>
      </c>
      <c r="H13" s="5">
        <f>SUM(Q13:AB13)</f>
        <v>28</v>
      </c>
      <c r="I13" s="6"/>
      <c r="J13" s="6"/>
      <c r="K13" s="6"/>
      <c r="L13" s="6"/>
      <c r="M13" s="6"/>
      <c r="N13" s="6"/>
      <c r="O13" s="6"/>
      <c r="P13" s="6"/>
      <c r="Q13" s="5">
        <v>28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4">
        <v>46400.121527777781</v>
      </c>
    </row>
    <row r="14" spans="1:29" ht="15" x14ac:dyDescent="0.25">
      <c r="A14" s="5">
        <v>2</v>
      </c>
      <c r="B14" s="5" t="s">
        <v>56</v>
      </c>
      <c r="C14" s="8"/>
      <c r="D14" s="17" t="s">
        <v>46</v>
      </c>
      <c r="E14" s="15" t="s">
        <v>57</v>
      </c>
      <c r="F14" s="16" t="s">
        <v>61</v>
      </c>
      <c r="G14" s="5" t="s">
        <v>7</v>
      </c>
      <c r="H14" s="5">
        <f t="shared" ref="H14:H16" si="0">SUM(Q14:AB14)</f>
        <v>28</v>
      </c>
      <c r="I14" s="6"/>
      <c r="J14" s="6"/>
      <c r="K14" s="6"/>
      <c r="L14" s="6"/>
      <c r="M14" s="6"/>
      <c r="N14" s="6"/>
      <c r="O14" s="6"/>
      <c r="P14" s="6"/>
      <c r="Q14" s="5">
        <v>28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4">
        <v>46400.121527777781</v>
      </c>
    </row>
    <row r="15" spans="1:29" ht="15" x14ac:dyDescent="0.25">
      <c r="A15" s="5">
        <v>3</v>
      </c>
      <c r="B15" s="5" t="s">
        <v>56</v>
      </c>
      <c r="C15" s="8"/>
      <c r="D15" s="17" t="s">
        <v>47</v>
      </c>
      <c r="E15" s="15" t="s">
        <v>57</v>
      </c>
      <c r="F15" s="16" t="s">
        <v>62</v>
      </c>
      <c r="G15" s="5" t="s">
        <v>7</v>
      </c>
      <c r="H15" s="5">
        <f t="shared" si="0"/>
        <v>16</v>
      </c>
      <c r="I15" s="6"/>
      <c r="J15" s="6"/>
      <c r="K15" s="6"/>
      <c r="L15" s="6"/>
      <c r="M15" s="6"/>
      <c r="N15" s="6"/>
      <c r="O15" s="6"/>
      <c r="P15" s="6"/>
      <c r="Q15" s="5">
        <v>16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14">
        <v>46400.121527777781</v>
      </c>
    </row>
    <row r="16" spans="1:29" ht="15" x14ac:dyDescent="0.25">
      <c r="A16" s="5">
        <v>4</v>
      </c>
      <c r="B16" s="5" t="s">
        <v>56</v>
      </c>
      <c r="C16" s="8"/>
      <c r="D16" s="17" t="s">
        <v>48</v>
      </c>
      <c r="E16" s="15" t="s">
        <v>41</v>
      </c>
      <c r="F16" s="16" t="s">
        <v>63</v>
      </c>
      <c r="G16" s="5" t="s">
        <v>7</v>
      </c>
      <c r="H16" s="5">
        <f t="shared" si="0"/>
        <v>20</v>
      </c>
      <c r="I16" s="6"/>
      <c r="J16" s="6"/>
      <c r="K16" s="6"/>
      <c r="L16" s="6"/>
      <c r="M16" s="6"/>
      <c r="N16" s="6"/>
      <c r="O16" s="6"/>
      <c r="P16" s="6"/>
      <c r="Q16" s="5">
        <v>20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>
        <v>46400.121527777781</v>
      </c>
    </row>
    <row r="17" spans="1:29" ht="15" x14ac:dyDescent="0.25">
      <c r="A17" s="5">
        <v>5</v>
      </c>
      <c r="B17" s="5" t="s">
        <v>56</v>
      </c>
      <c r="C17" s="8"/>
      <c r="D17" s="17" t="s">
        <v>49</v>
      </c>
      <c r="E17" s="15" t="s">
        <v>41</v>
      </c>
      <c r="F17" s="16" t="s">
        <v>64</v>
      </c>
      <c r="G17" s="5" t="s">
        <v>7</v>
      </c>
      <c r="H17" s="5">
        <f t="shared" ref="H17:H24" si="1">SUM(Q17:AB17)</f>
        <v>16</v>
      </c>
      <c r="I17" s="6"/>
      <c r="J17" s="6"/>
      <c r="K17" s="6"/>
      <c r="L17" s="6"/>
      <c r="M17" s="6"/>
      <c r="N17" s="6"/>
      <c r="O17" s="6"/>
      <c r="P17" s="6"/>
      <c r="Q17" s="5">
        <v>8</v>
      </c>
      <c r="R17" s="5">
        <v>8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14">
        <v>46400.121527777781</v>
      </c>
    </row>
    <row r="18" spans="1:29" ht="15" x14ac:dyDescent="0.25">
      <c r="A18" s="5">
        <v>6</v>
      </c>
      <c r="B18" s="5" t="s">
        <v>56</v>
      </c>
      <c r="C18" s="8"/>
      <c r="D18" s="17" t="s">
        <v>50</v>
      </c>
      <c r="E18" s="15" t="s">
        <v>41</v>
      </c>
      <c r="F18" s="16" t="s">
        <v>65</v>
      </c>
      <c r="G18" s="5" t="s">
        <v>7</v>
      </c>
      <c r="H18" s="5">
        <f t="shared" si="1"/>
        <v>2</v>
      </c>
      <c r="I18" s="6"/>
      <c r="J18" s="6"/>
      <c r="K18" s="6"/>
      <c r="L18" s="6"/>
      <c r="M18" s="6"/>
      <c r="N18" s="6"/>
      <c r="O18" s="6"/>
      <c r="P18" s="6"/>
      <c r="Q18" s="5"/>
      <c r="R18" s="5">
        <v>2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14">
        <v>46431.121527777781</v>
      </c>
    </row>
    <row r="19" spans="1:29" ht="15" x14ac:dyDescent="0.25">
      <c r="A19" s="5">
        <v>7</v>
      </c>
      <c r="B19" s="5" t="s">
        <v>56</v>
      </c>
      <c r="C19" s="8"/>
      <c r="D19" s="17" t="s">
        <v>51</v>
      </c>
      <c r="E19" s="15" t="s">
        <v>41</v>
      </c>
      <c r="F19" s="16" t="s">
        <v>66</v>
      </c>
      <c r="G19" s="5" t="s">
        <v>7</v>
      </c>
      <c r="H19" s="5">
        <f t="shared" si="1"/>
        <v>5</v>
      </c>
      <c r="I19" s="6"/>
      <c r="J19" s="6"/>
      <c r="K19" s="6"/>
      <c r="L19" s="6"/>
      <c r="M19" s="6"/>
      <c r="N19" s="6"/>
      <c r="O19" s="6"/>
      <c r="P19" s="6"/>
      <c r="Q19" s="5">
        <v>5</v>
      </c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>
        <v>46400.121527777781</v>
      </c>
    </row>
    <row r="20" spans="1:29" ht="15" x14ac:dyDescent="0.25">
      <c r="A20" s="5">
        <v>8</v>
      </c>
      <c r="B20" s="5" t="s">
        <v>56</v>
      </c>
      <c r="C20" s="8"/>
      <c r="D20" s="17" t="s">
        <v>52</v>
      </c>
      <c r="E20" s="15" t="s">
        <v>41</v>
      </c>
      <c r="F20" s="16" t="s">
        <v>67</v>
      </c>
      <c r="G20" s="5" t="s">
        <v>7</v>
      </c>
      <c r="H20" s="5">
        <f t="shared" si="1"/>
        <v>60</v>
      </c>
      <c r="I20" s="6"/>
      <c r="J20" s="6"/>
      <c r="K20" s="6"/>
      <c r="L20" s="6"/>
      <c r="M20" s="6"/>
      <c r="N20" s="6"/>
      <c r="O20" s="6"/>
      <c r="P20" s="6"/>
      <c r="Q20" s="5">
        <v>60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14">
        <v>46400.121527777781</v>
      </c>
    </row>
    <row r="21" spans="1:29" ht="15" x14ac:dyDescent="0.25">
      <c r="A21" s="5">
        <v>9</v>
      </c>
      <c r="B21" s="5" t="s">
        <v>56</v>
      </c>
      <c r="C21" s="8"/>
      <c r="D21" s="17" t="s">
        <v>53</v>
      </c>
      <c r="E21" s="15" t="s">
        <v>42</v>
      </c>
      <c r="F21" s="16" t="s">
        <v>68</v>
      </c>
      <c r="G21" s="5" t="s">
        <v>7</v>
      </c>
      <c r="H21" s="5">
        <f t="shared" si="1"/>
        <v>40</v>
      </c>
      <c r="I21" s="6"/>
      <c r="J21" s="6"/>
      <c r="K21" s="6"/>
      <c r="L21" s="6"/>
      <c r="M21" s="6"/>
      <c r="N21" s="6"/>
      <c r="O21" s="6"/>
      <c r="P21" s="6"/>
      <c r="Q21" s="5"/>
      <c r="R21" s="5"/>
      <c r="S21" s="5">
        <v>40</v>
      </c>
      <c r="T21" s="5"/>
      <c r="U21" s="5"/>
      <c r="V21" s="5"/>
      <c r="W21" s="5"/>
      <c r="X21" s="5"/>
      <c r="Y21" s="5"/>
      <c r="Z21" s="5"/>
      <c r="AA21" s="5"/>
      <c r="AB21" s="5"/>
      <c r="AC21" s="14">
        <v>46459.121527777781</v>
      </c>
    </row>
    <row r="22" spans="1:29" ht="15" x14ac:dyDescent="0.25">
      <c r="A22" s="5">
        <v>10</v>
      </c>
      <c r="B22" s="5" t="s">
        <v>56</v>
      </c>
      <c r="C22" s="8"/>
      <c r="D22" s="17" t="s">
        <v>43</v>
      </c>
      <c r="E22" s="15" t="s">
        <v>42</v>
      </c>
      <c r="F22" s="16" t="s">
        <v>44</v>
      </c>
      <c r="G22" s="5" t="s">
        <v>7</v>
      </c>
      <c r="H22" s="5">
        <f t="shared" si="1"/>
        <v>4</v>
      </c>
      <c r="I22" s="6"/>
      <c r="J22" s="6"/>
      <c r="K22" s="6"/>
      <c r="L22" s="6"/>
      <c r="M22" s="6"/>
      <c r="N22" s="6"/>
      <c r="O22" s="6"/>
      <c r="P22" s="6"/>
      <c r="Q22" s="5"/>
      <c r="R22" s="5">
        <v>4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14">
        <v>46431.121527777781</v>
      </c>
    </row>
    <row r="23" spans="1:29" ht="15" x14ac:dyDescent="0.25">
      <c r="A23" s="5">
        <v>11</v>
      </c>
      <c r="B23" s="5" t="s">
        <v>56</v>
      </c>
      <c r="C23" s="8"/>
      <c r="D23" s="17" t="s">
        <v>54</v>
      </c>
      <c r="E23" s="15" t="s">
        <v>58</v>
      </c>
      <c r="F23" s="16" t="s">
        <v>69</v>
      </c>
      <c r="G23" s="5" t="s">
        <v>7</v>
      </c>
      <c r="H23" s="5">
        <f t="shared" si="1"/>
        <v>2</v>
      </c>
      <c r="I23" s="6"/>
      <c r="J23" s="6"/>
      <c r="K23" s="6"/>
      <c r="L23" s="6"/>
      <c r="M23" s="6"/>
      <c r="N23" s="6"/>
      <c r="O23" s="6"/>
      <c r="P23" s="6"/>
      <c r="Q23" s="5">
        <v>2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14">
        <v>46400.121527777781</v>
      </c>
    </row>
    <row r="24" spans="1:29" ht="15" x14ac:dyDescent="0.25">
      <c r="A24" s="5">
        <v>12</v>
      </c>
      <c r="B24" s="5" t="s">
        <v>56</v>
      </c>
      <c r="C24" s="8"/>
      <c r="D24" s="17" t="s">
        <v>55</v>
      </c>
      <c r="E24" s="15" t="s">
        <v>59</v>
      </c>
      <c r="F24" s="16" t="s">
        <v>70</v>
      </c>
      <c r="G24" s="5" t="s">
        <v>7</v>
      </c>
      <c r="H24" s="5">
        <f t="shared" si="1"/>
        <v>184</v>
      </c>
      <c r="I24" s="6"/>
      <c r="J24" s="6"/>
      <c r="K24" s="6"/>
      <c r="L24" s="6"/>
      <c r="M24" s="6"/>
      <c r="N24" s="6"/>
      <c r="O24" s="6"/>
      <c r="P24" s="6"/>
      <c r="Q24" s="5"/>
      <c r="R24" s="5"/>
      <c r="S24" s="5">
        <v>92</v>
      </c>
      <c r="T24" s="5">
        <v>92</v>
      </c>
      <c r="U24" s="5"/>
      <c r="V24" s="5"/>
      <c r="W24" s="5"/>
      <c r="X24" s="5"/>
      <c r="Y24" s="5"/>
      <c r="Z24" s="5"/>
      <c r="AA24" s="5"/>
      <c r="AB24" s="5"/>
      <c r="AC24" s="14">
        <v>46459.121527777781</v>
      </c>
    </row>
  </sheetData>
  <autoFilter ref="A12:AC13" xr:uid="{00000000-0001-0000-0000-000000000000}"/>
  <mergeCells count="14">
    <mergeCell ref="Q11:T11"/>
    <mergeCell ref="Z11:AB11"/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A13:A24">
    <cfRule type="duplicateValues" dxfId="1" priority="61"/>
  </conditionalFormatting>
  <conditionalFormatting sqref="C1:C1048576">
    <cfRule type="duplicateValues" dxfId="0" priority="1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2026-09-02T10:50:20Z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